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EXP.BS AIRES NORTE Y SUR 100%\EXP.BS AIRES NORTE Y SUR 100%\"/>
    </mc:Choice>
  </mc:AlternateContent>
  <bookViews>
    <workbookView xWindow="0" yWindow="0" windowWidth="20490" windowHeight="7155" tabRatio="588"/>
  </bookViews>
  <sheets>
    <sheet name="GG" sheetId="1" r:id="rId1"/>
    <sheet name="Hoja1" sheetId="2" r:id="rId2"/>
  </sheets>
  <definedNames>
    <definedName name="_xlnm.Print_Area" localSheetId="0">GG!$B$1:$I$40</definedName>
    <definedName name="_xlnm.Print_Titles" localSheetId="0">GG!$1:$13</definedName>
  </definedNames>
  <calcPr calcId="152511"/>
</workbook>
</file>

<file path=xl/calcChain.xml><?xml version="1.0" encoding="utf-8"?>
<calcChain xmlns="http://schemas.openxmlformats.org/spreadsheetml/2006/main">
  <c r="N5" i="1" l="1"/>
  <c r="H40" i="1"/>
  <c r="H39" i="1"/>
  <c r="H37" i="1"/>
  <c r="H31" i="1"/>
  <c r="E7" i="2" l="1"/>
  <c r="F7" i="2" s="1"/>
  <c r="E8" i="2" l="1"/>
  <c r="G22" i="1"/>
  <c r="H22" i="1" l="1"/>
  <c r="H23" i="1" l="1"/>
  <c r="H26" i="1" l="1"/>
  <c r="K8" i="1"/>
  <c r="H25" i="1" l="1"/>
  <c r="H18" i="1"/>
  <c r="H17" i="1"/>
  <c r="H16" i="1"/>
  <c r="H20" i="1"/>
  <c r="C11" i="1" l="1"/>
  <c r="H30" i="1" l="1"/>
  <c r="H21" i="1" l="1"/>
  <c r="H28" i="1"/>
  <c r="H29" i="1"/>
  <c r="H15" i="1"/>
  <c r="F27" i="1" l="1"/>
  <c r="H27" i="1" s="1"/>
  <c r="H14" i="1"/>
  <c r="K9" i="1" l="1"/>
  <c r="K10" i="1" s="1"/>
</calcChain>
</file>

<file path=xl/comments1.xml><?xml version="1.0" encoding="utf-8"?>
<comments xmlns="http://schemas.openxmlformats.org/spreadsheetml/2006/main">
  <authors>
    <author>Full name</author>
  </authors>
  <commentList>
    <comment ref="D10" authorId="0" shapeId="0">
      <text>
        <r>
          <rPr>
            <b/>
            <sz val="9"/>
            <color indexed="81"/>
            <rFont val="Tahoma"/>
            <family val="2"/>
          </rPr>
          <t>Cambiar en meses</t>
        </r>
      </text>
    </comment>
  </commentList>
</comments>
</file>

<file path=xl/sharedStrings.xml><?xml version="1.0" encoding="utf-8"?>
<sst xmlns="http://schemas.openxmlformats.org/spreadsheetml/2006/main" count="59" uniqueCount="46">
  <si>
    <t>Codigo:</t>
  </si>
  <si>
    <t>Revision:</t>
  </si>
  <si>
    <t>Especial.:</t>
  </si>
  <si>
    <t>Descripcion</t>
  </si>
  <si>
    <t>Subtotal</t>
  </si>
  <si>
    <t>Incidencia</t>
  </si>
  <si>
    <t>% Gastos Generales</t>
  </si>
  <si>
    <t>Personal Técnico</t>
  </si>
  <si>
    <t>Costo</t>
  </si>
  <si>
    <t>Cant.</t>
  </si>
  <si>
    <t>N° Meses</t>
  </si>
  <si>
    <t>Maestro de Obra</t>
  </si>
  <si>
    <t>Utiles de escritorio</t>
  </si>
  <si>
    <t>Copias de Planos</t>
  </si>
  <si>
    <t>-</t>
  </si>
  <si>
    <t xml:space="preserve">1.- DATOS GENERALES </t>
  </si>
  <si>
    <t>COSTO DIRECTO:</t>
  </si>
  <si>
    <t>Pruebas y control de calidad</t>
  </si>
  <si>
    <t xml:space="preserve">Cuaderno de Obra x 100 hojas + Legalizacion </t>
  </si>
  <si>
    <t>Total de Gastos Relacionados con la Obra</t>
  </si>
  <si>
    <t>2.- NO RELACIONADOS CON EL TIEMPO DE EJECUCION DE LA OBRA</t>
  </si>
  <si>
    <t>Total de Gastos No Relacionados con la Obra</t>
  </si>
  <si>
    <t>Costo Directo 1+2</t>
  </si>
  <si>
    <t>Gastos Generales</t>
  </si>
  <si>
    <t>Restante</t>
  </si>
  <si>
    <t>Caja Chica</t>
  </si>
  <si>
    <t>TIEMPO DE EJECUCION (DIAS)</t>
  </si>
  <si>
    <t>Topografo</t>
  </si>
  <si>
    <t xml:space="preserve">Residente de Obra </t>
  </si>
  <si>
    <t xml:space="preserve">Asistente Residente de Obra </t>
  </si>
  <si>
    <t>Trabajos en Laboratorio de Suelos</t>
  </si>
  <si>
    <t>Infraestructura Vial</t>
  </si>
  <si>
    <t>Dias Calendarios</t>
  </si>
  <si>
    <t>2.- RELACIONADOS CON EL TIEMPO Y EJECUCION DE LA OBRA</t>
  </si>
  <si>
    <t>Ensayos de control del Pavimento asfaltico</t>
  </si>
  <si>
    <t xml:space="preserve">Administrador </t>
  </si>
  <si>
    <t>Seguridad en obra (Guardián)</t>
  </si>
  <si>
    <t>Ingeniero Especialista en Seguridad y Salud</t>
  </si>
  <si>
    <t>Personal Auxiliar</t>
  </si>
  <si>
    <t>Fianza de Fiel Cumplimiento</t>
  </si>
  <si>
    <t>Hecho Por: SUBGERENCIA DE OBRAS MDVLH</t>
  </si>
  <si>
    <t>Fecha: AGOSTO - 2018</t>
  </si>
  <si>
    <t>Ingeniero Especialista Ambiental</t>
  </si>
  <si>
    <t>Gastos Varios (Documentacion, utiles y Caja Chica)</t>
  </si>
  <si>
    <t>Implementos de seguridad</t>
  </si>
  <si>
    <t>REPARACION DE INFRAESTRUCTURA DEL TRANSPORTE; EN EL(LA) CALLE GRAU, DESAMPARADOS, ATAHUALPA, HERRERA, PAOLI, CALLE ESPAÑA (VICTOR BELAUNDE), CALLE CESAR VALLEJO (VALDELOMAR), CALLE 3 BUENOS AIRES NORTE Y SUR DISTRITO DE VICTOR LARCO HERRERA, PROVINCIA DE TRUJILLO DEPARTAMENTO LA LIBERTAD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</si>
</sst>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 &quot;S/.&quot;\ * #,##0.00_ ;_ &quot;S/.&quot;\ * \-#,##0.00_ ;_ &quot;S/.&quot;\ * &quot;-&quot;??_ ;_ @_ "/>
    <numFmt numFmtId="165" formatCode="_-* #,##0\ _P_t_s_-;\-* #,##0\ _P_t_s_-;_-* &quot;-&quot;\ _P_t_s_-;_-@_-"/>
    <numFmt numFmtId="166" formatCode="&quot;S/.&quot;\ #,##0.00"/>
    <numFmt numFmtId="167" formatCode="0.000"/>
    <numFmt numFmtId="168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9"/>
      <color indexed="81"/>
      <name val="Tahoma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medium">
        <color rgb="FFFF0000"/>
      </bottom>
      <diagonal/>
    </border>
    <border>
      <left/>
      <right style="thin">
        <color indexed="64"/>
      </right>
      <top style="thin">
        <color indexed="64"/>
      </top>
      <bottom style="medium">
        <color rgb="FFFF0000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5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4" fontId="1" fillId="0" borderId="0" xfId="0" applyNumberFormat="1" applyFont="1"/>
    <xf numFmtId="4" fontId="2" fillId="0" borderId="0" xfId="0" applyNumberFormat="1" applyFont="1" applyBorder="1"/>
    <xf numFmtId="0" fontId="1" fillId="0" borderId="0" xfId="0" applyFont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2" fontId="1" fillId="0" borderId="15" xfId="0" applyNumberFormat="1" applyFont="1" applyBorder="1"/>
    <xf numFmtId="0" fontId="1" fillId="0" borderId="16" xfId="0" applyFont="1" applyBorder="1"/>
    <xf numFmtId="2" fontId="1" fillId="0" borderId="17" xfId="0" applyNumberFormat="1" applyFont="1" applyBorder="1"/>
    <xf numFmtId="167" fontId="1" fillId="0" borderId="0" xfId="0" applyNumberFormat="1" applyFont="1"/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164" fontId="6" fillId="0" borderId="0" xfId="3" applyFont="1" applyBorder="1" applyAlignment="1"/>
    <xf numFmtId="2" fontId="7" fillId="0" borderId="0" xfId="0" applyNumberFormat="1" applyFont="1" applyBorder="1" applyAlignment="1">
      <alignment horizontal="center"/>
    </xf>
    <xf numFmtId="0" fontId="5" fillId="0" borderId="0" xfId="0" applyFont="1"/>
    <xf numFmtId="0" fontId="6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11" xfId="0" applyFont="1" applyBorder="1"/>
    <xf numFmtId="4" fontId="5" fillId="0" borderId="11" xfId="0" applyNumberFormat="1" applyFont="1" applyBorder="1" applyAlignment="1">
      <alignment horizontal="center"/>
    </xf>
    <xf numFmtId="4" fontId="5" fillId="0" borderId="2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 indent="1"/>
    </xf>
    <xf numFmtId="0" fontId="6" fillId="0" borderId="2" xfId="0" applyFont="1" applyBorder="1"/>
    <xf numFmtId="4" fontId="6" fillId="2" borderId="3" xfId="0" applyNumberFormat="1" applyFont="1" applyFill="1" applyBorder="1" applyAlignment="1"/>
    <xf numFmtId="4" fontId="6" fillId="0" borderId="0" xfId="0" applyNumberFormat="1" applyFont="1" applyBorder="1" applyAlignment="1">
      <alignment horizontal="center"/>
    </xf>
    <xf numFmtId="4" fontId="6" fillId="3" borderId="3" xfId="0" applyNumberFormat="1" applyFont="1" applyFill="1" applyBorder="1" applyAlignment="1"/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167" fontId="1" fillId="5" borderId="0" xfId="0" applyNumberFormat="1" applyFont="1" applyFill="1"/>
    <xf numFmtId="10" fontId="1" fillId="5" borderId="0" xfId="0" applyNumberFormat="1" applyFont="1" applyFill="1"/>
    <xf numFmtId="0" fontId="1" fillId="4" borderId="0" xfId="0" applyFont="1" applyFill="1"/>
    <xf numFmtId="4" fontId="5" fillId="0" borderId="2" xfId="0" applyNumberFormat="1" applyFont="1" applyFill="1" applyBorder="1" applyAlignment="1">
      <alignment horizontal="center"/>
    </xf>
    <xf numFmtId="164" fontId="0" fillId="0" borderId="0" xfId="3" applyFont="1"/>
    <xf numFmtId="168" fontId="6" fillId="2" borderId="3" xfId="4" applyNumberFormat="1" applyFont="1" applyFill="1" applyBorder="1" applyAlignment="1">
      <alignment horizont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6" fillId="3" borderId="5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3" borderId="8" xfId="1" applyFont="1" applyFill="1" applyBorder="1" applyAlignment="1">
      <alignment horizontal="center" vertical="center" wrapText="1"/>
    </xf>
    <xf numFmtId="0" fontId="10" fillId="0" borderId="19" xfId="1" applyFont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left"/>
    </xf>
    <xf numFmtId="2" fontId="6" fillId="0" borderId="10" xfId="0" applyNumberFormat="1" applyFont="1" applyBorder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6" fillId="3" borderId="9" xfId="0" applyFont="1" applyFill="1" applyBorder="1" applyAlignment="1">
      <alignment horizontal="left"/>
    </xf>
    <xf numFmtId="0" fontId="6" fillId="3" borderId="10" xfId="0" applyFont="1" applyFill="1" applyBorder="1" applyAlignment="1">
      <alignment horizontal="left"/>
    </xf>
    <xf numFmtId="166" fontId="6" fillId="0" borderId="0" xfId="3" applyNumberFormat="1" applyFont="1" applyFill="1" applyBorder="1" applyAlignment="1">
      <alignment horizontal="center"/>
    </xf>
  </cellXfs>
  <cellStyles count="5">
    <cellStyle name="Millares [0] 2" xfId="2"/>
    <cellStyle name="Moneda" xfId="3" builtinId="4"/>
    <cellStyle name="Normal" xfId="0" builtinId="0"/>
    <cellStyle name="Normal 2" xfId="1"/>
    <cellStyle name="Porcentaje" xfId="4" builtinId="5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783356</xdr:colOff>
      <xdr:row>0</xdr:row>
      <xdr:rowOff>67235</xdr:rowOff>
    </xdr:from>
    <xdr:to>
      <xdr:col>5</xdr:col>
      <xdr:colOff>758248</xdr:colOff>
      <xdr:row>2</xdr:row>
      <xdr:rowOff>257736</xdr:rowOff>
    </xdr:to>
    <xdr:sp macro="" textlink="">
      <xdr:nvSpPr>
        <xdr:cNvPr id="7" name="3 CuadroTexto"/>
        <xdr:cNvSpPr txBox="1"/>
      </xdr:nvSpPr>
      <xdr:spPr>
        <a:xfrm>
          <a:off x="1366062" y="67235"/>
          <a:ext cx="5017539" cy="795619"/>
        </a:xfrm>
        <a:prstGeom prst="round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PE" sz="1600" b="1">
              <a:latin typeface="Bauhaus 93" pitchFamily="82" charset="0"/>
            </a:rPr>
            <a:t>DESAGREGADO</a:t>
          </a:r>
          <a:r>
            <a:rPr lang="es-PE" sz="1600" b="1" baseline="0">
              <a:latin typeface="Bauhaus 93" pitchFamily="82" charset="0"/>
            </a:rPr>
            <a:t> DE GASTOS GENERALES</a:t>
          </a:r>
          <a:endParaRPr lang="es-PE" sz="1600" b="1">
            <a:latin typeface="Bauhaus 93" pitchFamily="8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QC INGENIEROS">
      <a:dk1>
        <a:sysClr val="windowText" lastClr="000000"/>
      </a:dk1>
      <a:lt1>
        <a:sysClr val="window" lastClr="FFFFFF"/>
      </a:lt1>
      <a:dk2>
        <a:srgbClr val="303030"/>
      </a:dk2>
      <a:lt2>
        <a:srgbClr val="DEDEE0"/>
      </a:lt2>
      <a:accent1>
        <a:srgbClr val="AD0101"/>
      </a:accent1>
      <a:accent2>
        <a:srgbClr val="726056"/>
      </a:accent2>
      <a:accent3>
        <a:srgbClr val="AC956E"/>
      </a:accent3>
      <a:accent4>
        <a:srgbClr val="808DA9"/>
      </a:accent4>
      <a:accent5>
        <a:srgbClr val="424E5B"/>
      </a:accent5>
      <a:accent6>
        <a:srgbClr val="730E00"/>
      </a:accent6>
      <a:hlink>
        <a:srgbClr val="D26900"/>
      </a:hlink>
      <a:folHlink>
        <a:srgbClr val="D89243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45"/>
  <sheetViews>
    <sheetView tabSelected="1" view="pageBreakPreview" zoomScale="85" zoomScaleNormal="80" zoomScaleSheetLayoutView="85" workbookViewId="0">
      <selection activeCell="L4" sqref="L4"/>
    </sheetView>
  </sheetViews>
  <sheetFormatPr baseColWidth="10" defaultColWidth="11.42578125" defaultRowHeight="16.5" x14ac:dyDescent="0.3"/>
  <cols>
    <col min="1" max="1" width="11.42578125" style="1"/>
    <col min="2" max="2" width="7.85546875" style="1" customWidth="1"/>
    <col min="3" max="3" width="48.42578125" style="1" customWidth="1"/>
    <col min="4" max="4" width="12.140625" style="4" customWidth="1"/>
    <col min="5" max="6" width="12.140625" style="1" customWidth="1"/>
    <col min="7" max="7" width="10.85546875" style="1" customWidth="1"/>
    <col min="8" max="8" width="12.42578125" style="1" customWidth="1"/>
    <col min="9" max="9" width="9" style="1" customWidth="1"/>
    <col min="10" max="10" width="13.42578125" style="1" bestFit="1" customWidth="1"/>
    <col min="11" max="16384" width="11.42578125" style="1"/>
  </cols>
  <sheetData>
    <row r="1" spans="2:14" ht="24" customHeight="1" x14ac:dyDescent="0.3">
      <c r="B1" s="36"/>
      <c r="C1" s="37"/>
      <c r="D1" s="37"/>
      <c r="E1" s="37"/>
      <c r="F1" s="37"/>
      <c r="G1" s="37" t="s">
        <v>0</v>
      </c>
      <c r="H1" s="37"/>
      <c r="I1" s="37"/>
    </row>
    <row r="2" spans="2:14" ht="24" customHeight="1" x14ac:dyDescent="0.3">
      <c r="B2" s="36"/>
      <c r="C2" s="37"/>
      <c r="D2" s="37"/>
      <c r="E2" s="37"/>
      <c r="F2" s="37"/>
      <c r="G2" s="37" t="s">
        <v>1</v>
      </c>
      <c r="H2" s="37"/>
      <c r="I2" s="37"/>
    </row>
    <row r="3" spans="2:14" ht="24" customHeight="1" x14ac:dyDescent="0.3">
      <c r="B3" s="38"/>
      <c r="C3" s="39"/>
      <c r="D3" s="39"/>
      <c r="E3" s="39"/>
      <c r="F3" s="39"/>
      <c r="G3" s="39" t="s">
        <v>2</v>
      </c>
      <c r="H3" s="39"/>
      <c r="I3" s="39"/>
    </row>
    <row r="4" spans="2:14" ht="79.5" customHeight="1" x14ac:dyDescent="0.3">
      <c r="B4" s="50" t="s">
        <v>45</v>
      </c>
      <c r="C4" s="51"/>
      <c r="D4" s="51"/>
      <c r="E4" s="51"/>
      <c r="F4" s="51"/>
      <c r="G4" s="51"/>
      <c r="H4" s="42" t="s">
        <v>31</v>
      </c>
      <c r="I4" s="43"/>
    </row>
    <row r="5" spans="2:14" ht="24" customHeight="1" x14ac:dyDescent="0.3">
      <c r="B5" s="53"/>
      <c r="C5" s="53"/>
      <c r="D5" s="53"/>
      <c r="E5" s="53"/>
      <c r="F5" s="53"/>
      <c r="G5" s="53"/>
      <c r="H5" s="44"/>
      <c r="I5" s="45"/>
      <c r="L5" s="1">
        <v>7500</v>
      </c>
      <c r="M5" s="1">
        <v>7.61</v>
      </c>
      <c r="N5" s="1">
        <f>+M5*L5</f>
        <v>57075</v>
      </c>
    </row>
    <row r="6" spans="2:14" ht="24" customHeight="1" thickBot="1" x14ac:dyDescent="0.35">
      <c r="B6" s="52" t="s">
        <v>40</v>
      </c>
      <c r="C6" s="52"/>
      <c r="D6" s="52"/>
      <c r="E6" s="52"/>
      <c r="F6" s="52"/>
      <c r="G6" s="52"/>
      <c r="H6" s="46" t="s">
        <v>41</v>
      </c>
      <c r="I6" s="47"/>
    </row>
    <row r="7" spans="2:14" ht="18.75" customHeight="1" thickBot="1" x14ac:dyDescent="0.35">
      <c r="B7" s="12"/>
      <c r="C7" s="13"/>
      <c r="D7" s="12"/>
      <c r="E7" s="12"/>
      <c r="F7" s="12"/>
      <c r="G7" s="12"/>
      <c r="H7" s="12"/>
      <c r="I7" s="14"/>
    </row>
    <row r="8" spans="2:14" ht="18.75" customHeight="1" x14ac:dyDescent="0.3">
      <c r="B8" s="13" t="s">
        <v>15</v>
      </c>
      <c r="C8" s="12"/>
      <c r="D8" s="12"/>
      <c r="E8" s="12"/>
      <c r="F8" s="12"/>
      <c r="G8" s="12"/>
      <c r="H8" s="12"/>
      <c r="I8" s="14"/>
      <c r="J8" s="5" t="s">
        <v>23</v>
      </c>
      <c r="K8" s="6">
        <f>+D9*0.1</f>
        <v>82541.620999999999</v>
      </c>
    </row>
    <row r="9" spans="2:14" ht="18.75" customHeight="1" x14ac:dyDescent="0.3">
      <c r="B9" s="13"/>
      <c r="C9" s="13" t="s">
        <v>16</v>
      </c>
      <c r="D9" s="56">
        <v>825416.21</v>
      </c>
      <c r="E9" s="56"/>
      <c r="F9" s="15"/>
      <c r="G9" s="12"/>
      <c r="H9" s="12"/>
      <c r="I9" s="14"/>
      <c r="J9" s="7" t="s">
        <v>24</v>
      </c>
      <c r="K9" s="8">
        <f>+K8-H39</f>
        <v>37141.620999999999</v>
      </c>
    </row>
    <row r="10" spans="2:14" ht="18.75" customHeight="1" thickBot="1" x14ac:dyDescent="0.35">
      <c r="B10" s="13"/>
      <c r="C10" s="13" t="s">
        <v>26</v>
      </c>
      <c r="D10" s="16">
        <v>1</v>
      </c>
      <c r="E10" s="12">
        <v>60</v>
      </c>
      <c r="F10" s="13" t="s">
        <v>32</v>
      </c>
      <c r="G10" s="17"/>
      <c r="H10" s="12"/>
      <c r="I10" s="14"/>
      <c r="J10" s="9" t="s">
        <v>25</v>
      </c>
      <c r="K10" s="10" t="e">
        <f>+(K9+#REF!)/#REF!</f>
        <v>#REF!</v>
      </c>
    </row>
    <row r="11" spans="2:14" ht="18.75" customHeight="1" x14ac:dyDescent="0.3">
      <c r="B11" s="13"/>
      <c r="C11" s="13" t="str">
        <f>+PROPER(C7)</f>
        <v/>
      </c>
      <c r="D11" s="12"/>
      <c r="E11" s="17"/>
      <c r="F11" s="17"/>
      <c r="G11" s="12"/>
      <c r="H11" s="12"/>
      <c r="I11" s="14"/>
    </row>
    <row r="12" spans="2:14" ht="18.75" customHeight="1" x14ac:dyDescent="0.3">
      <c r="B12" s="13" t="s">
        <v>33</v>
      </c>
      <c r="C12" s="12"/>
      <c r="D12" s="12"/>
      <c r="E12" s="12"/>
      <c r="F12" s="12"/>
      <c r="G12" s="12"/>
      <c r="H12" s="12"/>
      <c r="I12" s="14"/>
    </row>
    <row r="13" spans="2:14" ht="21.75" customHeight="1" x14ac:dyDescent="0.3">
      <c r="B13" s="12"/>
      <c r="C13" s="28" t="s">
        <v>3</v>
      </c>
      <c r="D13" s="29" t="s">
        <v>9</v>
      </c>
      <c r="E13" s="29" t="s">
        <v>5</v>
      </c>
      <c r="F13" s="29" t="s">
        <v>8</v>
      </c>
      <c r="G13" s="29" t="s">
        <v>10</v>
      </c>
      <c r="H13" s="29" t="s">
        <v>4</v>
      </c>
      <c r="I13" s="14"/>
    </row>
    <row r="14" spans="2:14" ht="18.75" customHeight="1" x14ac:dyDescent="0.3">
      <c r="B14" s="12"/>
      <c r="C14" s="20" t="s">
        <v>7</v>
      </c>
      <c r="D14" s="21"/>
      <c r="E14" s="21"/>
      <c r="F14" s="21"/>
      <c r="G14" s="21"/>
      <c r="H14" s="22" t="str">
        <f t="shared" ref="H14" si="0">+IF(PRODUCT(F14:G14)=0,"",PRODUCT(F14:G14))</f>
        <v/>
      </c>
      <c r="I14" s="14"/>
    </row>
    <row r="15" spans="2:14" ht="18.75" customHeight="1" x14ac:dyDescent="0.3">
      <c r="B15" s="12"/>
      <c r="C15" s="23" t="s">
        <v>28</v>
      </c>
      <c r="D15" s="21">
        <v>1</v>
      </c>
      <c r="E15" s="21">
        <v>1</v>
      </c>
      <c r="F15" s="21">
        <v>6000</v>
      </c>
      <c r="G15" s="21">
        <v>2</v>
      </c>
      <c r="H15" s="22">
        <f t="shared" ref="H15:H18" si="1">+IF(PRODUCT(D15:G15)=0,"",PRODUCT(D15:G15))</f>
        <v>12000</v>
      </c>
      <c r="I15" s="14"/>
    </row>
    <row r="16" spans="2:14" ht="18.75" customHeight="1" x14ac:dyDescent="0.3">
      <c r="B16" s="12"/>
      <c r="C16" s="23" t="s">
        <v>29</v>
      </c>
      <c r="D16" s="21">
        <v>1</v>
      </c>
      <c r="E16" s="21">
        <v>1</v>
      </c>
      <c r="F16" s="21">
        <v>3000</v>
      </c>
      <c r="G16" s="21">
        <v>2</v>
      </c>
      <c r="H16" s="22">
        <f t="shared" si="1"/>
        <v>6000</v>
      </c>
      <c r="I16" s="14"/>
    </row>
    <row r="17" spans="2:11" ht="18.75" customHeight="1" x14ac:dyDescent="0.3">
      <c r="B17" s="12"/>
      <c r="C17" s="23" t="s">
        <v>42</v>
      </c>
      <c r="D17" s="21">
        <v>1</v>
      </c>
      <c r="E17" s="21">
        <v>0.35</v>
      </c>
      <c r="F17" s="21">
        <v>4000</v>
      </c>
      <c r="G17" s="21">
        <v>2</v>
      </c>
      <c r="H17" s="22">
        <f t="shared" si="1"/>
        <v>2800</v>
      </c>
      <c r="I17" s="14"/>
    </row>
    <row r="18" spans="2:11" ht="18.75" customHeight="1" x14ac:dyDescent="0.3">
      <c r="B18" s="12"/>
      <c r="C18" s="23" t="s">
        <v>37</v>
      </c>
      <c r="D18" s="21">
        <v>1</v>
      </c>
      <c r="E18" s="21">
        <v>0.35</v>
      </c>
      <c r="F18" s="21">
        <v>4000</v>
      </c>
      <c r="G18" s="21">
        <v>2</v>
      </c>
      <c r="H18" s="22">
        <f t="shared" si="1"/>
        <v>2800</v>
      </c>
      <c r="I18" s="14"/>
    </row>
    <row r="19" spans="2:11" ht="18.75" customHeight="1" x14ac:dyDescent="0.3">
      <c r="B19" s="12"/>
      <c r="C19" s="20" t="s">
        <v>38</v>
      </c>
      <c r="D19" s="21"/>
      <c r="E19" s="21"/>
      <c r="F19" s="21"/>
      <c r="G19" s="21"/>
      <c r="H19" s="22"/>
      <c r="I19" s="14"/>
    </row>
    <row r="20" spans="2:11" ht="18.75" customHeight="1" x14ac:dyDescent="0.3">
      <c r="B20" s="12"/>
      <c r="C20" s="23" t="s">
        <v>27</v>
      </c>
      <c r="D20" s="21">
        <v>1</v>
      </c>
      <c r="E20" s="21">
        <v>0.6</v>
      </c>
      <c r="F20" s="21">
        <v>3000</v>
      </c>
      <c r="G20" s="21">
        <v>2</v>
      </c>
      <c r="H20" s="22">
        <f t="shared" ref="H20" si="2">+IF(PRODUCT(D20:G20)=0,"",PRODUCT(D20:G20))</f>
        <v>3600</v>
      </c>
      <c r="I20" s="14"/>
    </row>
    <row r="21" spans="2:11" ht="18.75" customHeight="1" x14ac:dyDescent="0.3">
      <c r="B21" s="12"/>
      <c r="C21" s="23" t="s">
        <v>11</v>
      </c>
      <c r="D21" s="21">
        <v>1</v>
      </c>
      <c r="E21" s="21">
        <v>1</v>
      </c>
      <c r="F21" s="21">
        <v>3000</v>
      </c>
      <c r="G21" s="21">
        <v>2</v>
      </c>
      <c r="H21" s="22">
        <f t="shared" ref="H21:H29" si="3">+IF(PRODUCT(D21:G21)=0,"",PRODUCT(D21:G21))</f>
        <v>6000</v>
      </c>
      <c r="I21" s="14"/>
    </row>
    <row r="22" spans="2:11" ht="18.75" hidden="1" customHeight="1" x14ac:dyDescent="0.3">
      <c r="B22" s="12"/>
      <c r="C22" s="23" t="s">
        <v>35</v>
      </c>
      <c r="D22" s="21">
        <v>0</v>
      </c>
      <c r="E22" s="21">
        <v>1</v>
      </c>
      <c r="F22" s="21">
        <v>2000</v>
      </c>
      <c r="G22" s="21">
        <f t="shared" ref="G22" si="4">+$D$10</f>
        <v>1</v>
      </c>
      <c r="H22" s="22" t="str">
        <f t="shared" si="3"/>
        <v/>
      </c>
      <c r="I22" s="14"/>
    </row>
    <row r="23" spans="2:11" ht="18.75" customHeight="1" x14ac:dyDescent="0.3">
      <c r="B23" s="12"/>
      <c r="C23" s="23" t="s">
        <v>36</v>
      </c>
      <c r="D23" s="21">
        <v>1</v>
      </c>
      <c r="E23" s="21">
        <v>1</v>
      </c>
      <c r="F23" s="21">
        <v>1800</v>
      </c>
      <c r="G23" s="21">
        <v>2</v>
      </c>
      <c r="H23" s="22">
        <f t="shared" si="3"/>
        <v>3600</v>
      </c>
      <c r="I23" s="14"/>
    </row>
    <row r="24" spans="2:11" ht="18.75" customHeight="1" x14ac:dyDescent="0.3">
      <c r="B24" s="12"/>
      <c r="C24" s="20" t="s">
        <v>17</v>
      </c>
      <c r="D24" s="21"/>
      <c r="E24" s="21"/>
      <c r="F24" s="21"/>
      <c r="G24" s="21"/>
      <c r="H24" s="22"/>
      <c r="I24" s="14"/>
    </row>
    <row r="25" spans="2:11" ht="18.75" customHeight="1" x14ac:dyDescent="0.3">
      <c r="B25" s="12"/>
      <c r="C25" s="23" t="s">
        <v>30</v>
      </c>
      <c r="D25" s="21">
        <v>1</v>
      </c>
      <c r="E25" s="21">
        <v>1</v>
      </c>
      <c r="F25" s="21">
        <v>1500</v>
      </c>
      <c r="G25" s="21" t="s">
        <v>14</v>
      </c>
      <c r="H25" s="22">
        <f t="shared" ref="H25:H26" si="5">+IF(PRODUCT(D25:G25)=0,"",PRODUCT(D25:G25))</f>
        <v>1500</v>
      </c>
      <c r="I25" s="14"/>
    </row>
    <row r="26" spans="2:11" ht="18.75" customHeight="1" x14ac:dyDescent="0.3">
      <c r="B26" s="12"/>
      <c r="C26" s="23" t="s">
        <v>34</v>
      </c>
      <c r="D26" s="21">
        <v>10</v>
      </c>
      <c r="E26" s="21">
        <v>1</v>
      </c>
      <c r="F26" s="21">
        <v>200</v>
      </c>
      <c r="G26" s="21" t="s">
        <v>14</v>
      </c>
      <c r="H26" s="22">
        <f t="shared" si="5"/>
        <v>2000</v>
      </c>
      <c r="I26" s="14"/>
    </row>
    <row r="27" spans="2:11" ht="18.75" customHeight="1" x14ac:dyDescent="0.3">
      <c r="B27" s="12"/>
      <c r="C27" s="24" t="s">
        <v>12</v>
      </c>
      <c r="D27" s="22"/>
      <c r="E27" s="22"/>
      <c r="F27" s="22" t="str">
        <f t="shared" ref="F27" si="6">+IF(PRODUCT(D27:E27)=0,"",PRODUCT(D27:E27))</f>
        <v/>
      </c>
      <c r="G27" s="22"/>
      <c r="H27" s="22" t="str">
        <f t="shared" si="3"/>
        <v/>
      </c>
      <c r="I27" s="14"/>
    </row>
    <row r="28" spans="2:11" ht="18.75" customHeight="1" x14ac:dyDescent="0.3">
      <c r="B28" s="12"/>
      <c r="C28" s="23" t="s">
        <v>18</v>
      </c>
      <c r="D28" s="22">
        <v>1</v>
      </c>
      <c r="E28" s="22" t="s">
        <v>14</v>
      </c>
      <c r="F28" s="22">
        <v>100</v>
      </c>
      <c r="G28" s="22" t="s">
        <v>14</v>
      </c>
      <c r="H28" s="22">
        <f t="shared" si="3"/>
        <v>100</v>
      </c>
      <c r="I28" s="14"/>
    </row>
    <row r="29" spans="2:11" ht="18.75" customHeight="1" x14ac:dyDescent="0.3">
      <c r="B29" s="12"/>
      <c r="C29" s="23" t="s">
        <v>13</v>
      </c>
      <c r="D29" s="22">
        <v>1</v>
      </c>
      <c r="E29" s="22" t="s">
        <v>14</v>
      </c>
      <c r="F29" s="22">
        <v>500</v>
      </c>
      <c r="G29" s="22" t="s">
        <v>14</v>
      </c>
      <c r="H29" s="22">
        <f t="shared" si="3"/>
        <v>500</v>
      </c>
      <c r="I29" s="14"/>
    </row>
    <row r="30" spans="2:11" ht="18.75" customHeight="1" x14ac:dyDescent="0.3">
      <c r="B30" s="12"/>
      <c r="C30" s="23" t="s">
        <v>43</v>
      </c>
      <c r="D30" s="22">
        <v>1</v>
      </c>
      <c r="E30" s="22" t="s">
        <v>14</v>
      </c>
      <c r="F30" s="22">
        <v>1500</v>
      </c>
      <c r="G30" s="22" t="s">
        <v>14</v>
      </c>
      <c r="H30" s="22">
        <f t="shared" ref="H30" si="7">+IF(PRODUCT(D30:G30)=0,"",PRODUCT(D30:G30))</f>
        <v>1500</v>
      </c>
      <c r="I30" s="14"/>
    </row>
    <row r="31" spans="2:11" ht="18.75" customHeight="1" x14ac:dyDescent="0.3">
      <c r="B31" s="17"/>
      <c r="C31" s="48" t="s">
        <v>19</v>
      </c>
      <c r="D31" s="49"/>
      <c r="E31" s="49"/>
      <c r="F31" s="49"/>
      <c r="G31" s="49"/>
      <c r="H31" s="25">
        <f>SUM(H14:H30)</f>
        <v>42400</v>
      </c>
      <c r="I31" s="14"/>
      <c r="K31" s="2"/>
    </row>
    <row r="32" spans="2:11" ht="18.75" customHeight="1" x14ac:dyDescent="0.3">
      <c r="B32" s="12"/>
      <c r="C32" s="12"/>
      <c r="D32" s="12"/>
      <c r="E32" s="12"/>
      <c r="F32" s="12"/>
      <c r="G32" s="12"/>
      <c r="H32" s="26"/>
      <c r="I32" s="14"/>
    </row>
    <row r="33" spans="2:14" ht="18.75" customHeight="1" x14ac:dyDescent="0.3">
      <c r="B33" s="13" t="s">
        <v>20</v>
      </c>
      <c r="C33" s="12"/>
      <c r="D33" s="12"/>
      <c r="E33" s="12"/>
      <c r="F33" s="12"/>
      <c r="G33" s="12"/>
      <c r="H33" s="12"/>
      <c r="I33" s="14"/>
    </row>
    <row r="34" spans="2:14" ht="18.75" customHeight="1" x14ac:dyDescent="0.3">
      <c r="B34" s="12"/>
      <c r="C34" s="18" t="s">
        <v>3</v>
      </c>
      <c r="D34" s="19" t="s">
        <v>9</v>
      </c>
      <c r="E34" s="19" t="s">
        <v>5</v>
      </c>
      <c r="F34" s="19" t="s">
        <v>8</v>
      </c>
      <c r="G34" s="19" t="s">
        <v>10</v>
      </c>
      <c r="H34" s="19" t="s">
        <v>4</v>
      </c>
      <c r="I34" s="14"/>
    </row>
    <row r="35" spans="2:14" ht="18.75" customHeight="1" x14ac:dyDescent="0.3">
      <c r="B35" s="12"/>
      <c r="C35" s="23" t="s">
        <v>39</v>
      </c>
      <c r="D35" s="21">
        <v>1</v>
      </c>
      <c r="E35" s="33"/>
      <c r="F35" s="33"/>
      <c r="G35" s="33"/>
      <c r="H35" s="22">
        <v>2000</v>
      </c>
      <c r="I35" s="14"/>
      <c r="K35" s="30"/>
      <c r="N35" s="32"/>
    </row>
    <row r="36" spans="2:14" ht="18.75" customHeight="1" x14ac:dyDescent="0.3">
      <c r="B36" s="12"/>
      <c r="C36" s="23" t="s">
        <v>44</v>
      </c>
      <c r="D36" s="21">
        <v>1</v>
      </c>
      <c r="E36" s="33"/>
      <c r="F36" s="33"/>
      <c r="G36" s="33"/>
      <c r="H36" s="22">
        <v>1000</v>
      </c>
      <c r="I36" s="14"/>
      <c r="K36" s="30"/>
      <c r="N36" s="32"/>
    </row>
    <row r="37" spans="2:14" ht="18.75" customHeight="1" x14ac:dyDescent="0.3">
      <c r="B37" s="12"/>
      <c r="C37" s="48" t="s">
        <v>21</v>
      </c>
      <c r="D37" s="49"/>
      <c r="E37" s="49"/>
      <c r="F37" s="49"/>
      <c r="G37" s="49"/>
      <c r="H37" s="25">
        <f>+H36+H35</f>
        <v>3000</v>
      </c>
      <c r="I37" s="14"/>
      <c r="K37" s="11"/>
    </row>
    <row r="38" spans="2:14" ht="18.75" customHeight="1" x14ac:dyDescent="0.3">
      <c r="B38" s="12"/>
      <c r="C38" s="12"/>
      <c r="D38" s="12"/>
      <c r="E38" s="12"/>
      <c r="F38" s="12"/>
      <c r="G38" s="12"/>
      <c r="H38" s="26"/>
      <c r="I38" s="14"/>
    </row>
    <row r="39" spans="2:14" ht="18.75" customHeight="1" x14ac:dyDescent="0.3">
      <c r="B39" s="12"/>
      <c r="C39" s="54" t="s">
        <v>22</v>
      </c>
      <c r="D39" s="55"/>
      <c r="E39" s="55"/>
      <c r="F39" s="55"/>
      <c r="G39" s="55"/>
      <c r="H39" s="27">
        <f>+H37+H31</f>
        <v>45400</v>
      </c>
      <c r="I39" s="14"/>
      <c r="J39" s="1">
        <v>44400</v>
      </c>
      <c r="K39" s="2"/>
    </row>
    <row r="40" spans="2:14" x14ac:dyDescent="0.3">
      <c r="B40" s="17"/>
      <c r="C40" s="40" t="s">
        <v>6</v>
      </c>
      <c r="D40" s="41"/>
      <c r="E40" s="41"/>
      <c r="F40" s="41"/>
      <c r="G40" s="41"/>
      <c r="H40" s="35">
        <f>+H39/D9</f>
        <v>5.5002554408278462E-2</v>
      </c>
      <c r="I40" s="14"/>
      <c r="K40" s="31"/>
    </row>
    <row r="41" spans="2:14" x14ac:dyDescent="0.3">
      <c r="I41" s="3"/>
      <c r="K41" s="2"/>
    </row>
    <row r="42" spans="2:14" x14ac:dyDescent="0.3">
      <c r="D42" s="1"/>
      <c r="G42" s="2"/>
      <c r="I42" s="2"/>
    </row>
    <row r="43" spans="2:14" x14ac:dyDescent="0.3">
      <c r="E43" s="2"/>
      <c r="F43" s="2"/>
      <c r="I43" s="2"/>
    </row>
    <row r="44" spans="2:14" x14ac:dyDescent="0.3">
      <c r="E44" s="2"/>
      <c r="I44" s="2"/>
    </row>
    <row r="45" spans="2:14" x14ac:dyDescent="0.3">
      <c r="F45" s="2"/>
    </row>
  </sheetData>
  <mergeCells count="11">
    <mergeCell ref="B1:I3"/>
    <mergeCell ref="C40:G40"/>
    <mergeCell ref="H4:I5"/>
    <mergeCell ref="H6:I6"/>
    <mergeCell ref="C31:G31"/>
    <mergeCell ref="B4:G4"/>
    <mergeCell ref="B6:G6"/>
    <mergeCell ref="B5:G5"/>
    <mergeCell ref="C37:G37"/>
    <mergeCell ref="C39:G39"/>
    <mergeCell ref="D9:E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orientation="portrait" horizontalDpi="4294967295" verticalDpi="4294967295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G8"/>
  <sheetViews>
    <sheetView workbookViewId="0">
      <selection activeCell="F7" sqref="F7"/>
    </sheetView>
  </sheetViews>
  <sheetFormatPr baseColWidth="10" defaultRowHeight="15" x14ac:dyDescent="0.25"/>
  <cols>
    <col min="5" max="5" width="13.85546875" bestFit="1" customWidth="1"/>
  </cols>
  <sheetData>
    <row r="5" spans="5:7" x14ac:dyDescent="0.25">
      <c r="E5">
        <v>78.760599999999997</v>
      </c>
    </row>
    <row r="6" spans="5:7" x14ac:dyDescent="0.25">
      <c r="E6">
        <v>900.30269999999996</v>
      </c>
    </row>
    <row r="7" spans="5:7" x14ac:dyDescent="0.25">
      <c r="E7">
        <f>SUM(E5:E6)</f>
        <v>979.06329999999991</v>
      </c>
      <c r="F7">
        <f>+E7*15</f>
        <v>14685.949499999999</v>
      </c>
      <c r="G7">
        <v>14685.949500000001</v>
      </c>
    </row>
    <row r="8" spans="5:7" x14ac:dyDescent="0.25">
      <c r="E8" s="34">
        <f>+E7*108.47</f>
        <v>106198.99615099998</v>
      </c>
      <c r="G8">
        <v>106198.99615099998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GG</vt:lpstr>
      <vt:lpstr>Hoja1</vt:lpstr>
      <vt:lpstr>GG!Área_de_impresión</vt:lpstr>
      <vt:lpstr>GG!Títulos_a_imprimir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</dc:creator>
  <cp:lastModifiedBy>Windows User</cp:lastModifiedBy>
  <cp:lastPrinted>2018-04-24T15:08:33Z</cp:lastPrinted>
  <dcterms:created xsi:type="dcterms:W3CDTF">2011-07-13T16:01:09Z</dcterms:created>
  <dcterms:modified xsi:type="dcterms:W3CDTF">2018-08-08T15:21:33Z</dcterms:modified>
</cp:coreProperties>
</file>